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345" windowHeight="8175"/>
  </bookViews>
  <sheets>
    <sheet name="废水排放连续监测月报表" sheetId="1" r:id="rId1"/>
  </sheets>
  <calcPr calcId="144525"/>
</workbook>
</file>

<file path=xl/calcChain.xml><?xml version="1.0" encoding="utf-8"?>
<calcChain xmlns="http://schemas.openxmlformats.org/spreadsheetml/2006/main">
  <c r="J38" i="1" l="1"/>
  <c r="K38" i="1"/>
  <c r="H38" i="1"/>
  <c r="F38" i="1"/>
  <c r="D38" i="1"/>
  <c r="J37" i="1"/>
  <c r="H37" i="1"/>
  <c r="F37" i="1"/>
  <c r="D37" i="1"/>
  <c r="J36" i="1"/>
  <c r="H36" i="1"/>
  <c r="F36" i="1"/>
  <c r="D36" i="1"/>
  <c r="J35" i="1"/>
  <c r="H35" i="1"/>
  <c r="F35" i="1"/>
  <c r="D35" i="1"/>
  <c r="J34" i="1"/>
  <c r="H34" i="1"/>
  <c r="F34" i="1"/>
  <c r="D34" i="1"/>
  <c r="J33" i="1"/>
  <c r="H33" i="1"/>
  <c r="F33" i="1"/>
  <c r="D33" i="1"/>
  <c r="J32" i="1"/>
  <c r="H32" i="1"/>
  <c r="F32" i="1"/>
  <c r="D32" i="1"/>
  <c r="J31" i="1"/>
  <c r="H31" i="1"/>
  <c r="F31" i="1"/>
  <c r="D31" i="1"/>
  <c r="J30" i="1"/>
  <c r="H30" i="1"/>
  <c r="F30" i="1"/>
  <c r="D30" i="1"/>
  <c r="J29" i="1"/>
  <c r="H29" i="1"/>
  <c r="F29" i="1"/>
  <c r="D29" i="1"/>
  <c r="J28" i="1"/>
  <c r="H28" i="1"/>
  <c r="F28" i="1"/>
  <c r="D28" i="1"/>
  <c r="J27" i="1"/>
  <c r="H27" i="1"/>
  <c r="F27" i="1"/>
  <c r="D27" i="1"/>
  <c r="J26" i="1"/>
  <c r="H26" i="1"/>
  <c r="F26" i="1"/>
  <c r="D26" i="1"/>
  <c r="J25" i="1"/>
  <c r="H25" i="1"/>
  <c r="F25" i="1"/>
  <c r="D25" i="1"/>
  <c r="J24" i="1"/>
  <c r="H24" i="1"/>
  <c r="F24" i="1"/>
  <c r="D24" i="1"/>
  <c r="J23" i="1"/>
  <c r="H23" i="1"/>
  <c r="F23" i="1"/>
  <c r="D23" i="1"/>
  <c r="J22" i="1"/>
  <c r="H22" i="1"/>
  <c r="F22" i="1"/>
  <c r="D22" i="1"/>
  <c r="J21" i="1"/>
  <c r="H21" i="1"/>
  <c r="F21" i="1"/>
  <c r="D21" i="1"/>
  <c r="J20" i="1"/>
  <c r="H20" i="1"/>
  <c r="F20" i="1"/>
  <c r="D20" i="1"/>
  <c r="J19" i="1"/>
  <c r="H19" i="1"/>
  <c r="F19" i="1"/>
  <c r="D19" i="1"/>
  <c r="J18" i="1"/>
  <c r="H18" i="1"/>
  <c r="F18" i="1"/>
  <c r="D18" i="1"/>
  <c r="J17" i="1"/>
  <c r="H17" i="1"/>
  <c r="F17" i="1"/>
  <c r="D17" i="1"/>
  <c r="J16" i="1"/>
  <c r="H16" i="1"/>
  <c r="F16" i="1"/>
  <c r="D16" i="1"/>
  <c r="J15" i="1"/>
  <c r="H15" i="1"/>
  <c r="F15" i="1"/>
  <c r="D15" i="1"/>
  <c r="J14" i="1"/>
  <c r="H14" i="1"/>
  <c r="F14" i="1"/>
  <c r="D14" i="1"/>
  <c r="J13" i="1"/>
  <c r="H13" i="1"/>
  <c r="F13" i="1"/>
  <c r="D13" i="1"/>
  <c r="J12" i="1"/>
  <c r="H12" i="1"/>
  <c r="F12" i="1"/>
  <c r="D12" i="1"/>
  <c r="J11" i="1"/>
  <c r="H11" i="1"/>
  <c r="F11" i="1"/>
  <c r="D11" i="1"/>
  <c r="J10" i="1"/>
  <c r="H10" i="1"/>
  <c r="F10" i="1"/>
  <c r="D10" i="1"/>
  <c r="J9" i="1"/>
  <c r="H9" i="1"/>
  <c r="F9" i="1"/>
  <c r="D9" i="1"/>
  <c r="J8" i="1"/>
  <c r="H8" i="1"/>
  <c r="F8" i="1"/>
  <c r="D8" i="1"/>
</calcChain>
</file>

<file path=xl/sharedStrings.xml><?xml version="1.0" encoding="utf-8"?>
<sst xmlns="http://schemas.openxmlformats.org/spreadsheetml/2006/main" count="59" uniqueCount="47">
  <si>
    <t>废水排放连续监测月报表</t>
  </si>
  <si>
    <t>时间</t>
  </si>
  <si>
    <t>pH</t>
  </si>
  <si>
    <t>化学需氧量</t>
  </si>
  <si>
    <t>氨氮</t>
  </si>
  <si>
    <t>总氮</t>
  </si>
  <si>
    <t>总磷</t>
  </si>
  <si>
    <t>流量(立方米)</t>
  </si>
  <si>
    <t>监测值</t>
  </si>
  <si>
    <t>排放量</t>
  </si>
  <si>
    <t>毫克/升</t>
  </si>
  <si>
    <t>千克</t>
  </si>
  <si>
    <t>平均值</t>
  </si>
  <si>
    <t>最大值</t>
  </si>
  <si>
    <t>最小值</t>
  </si>
  <si>
    <t>排放总量</t>
  </si>
  <si>
    <t>2024-4-01</t>
    <phoneticPr fontId="4" type="noConversion"/>
  </si>
  <si>
    <t>2024-4-02</t>
  </si>
  <si>
    <t>2024-4-03</t>
  </si>
  <si>
    <t>2024-4-04</t>
  </si>
  <si>
    <t>2024-4-05</t>
  </si>
  <si>
    <t>2024-4-06</t>
  </si>
  <si>
    <t>2024-4-07</t>
  </si>
  <si>
    <t>2024-4-08</t>
  </si>
  <si>
    <t>2024-4-09</t>
  </si>
  <si>
    <t>2024-4-10</t>
  </si>
  <si>
    <t>2024-4-11</t>
  </si>
  <si>
    <t>2024-4-12</t>
  </si>
  <si>
    <t>2024-4-13</t>
  </si>
  <si>
    <t>2024-4-14</t>
  </si>
  <si>
    <t>2024-4-15</t>
  </si>
  <si>
    <t>2024-4-16</t>
  </si>
  <si>
    <t>2024-4-17</t>
  </si>
  <si>
    <t>2024-4-18</t>
  </si>
  <si>
    <t>2024-4-19</t>
  </si>
  <si>
    <t>2024-4-20</t>
  </si>
  <si>
    <t>2024-4-21</t>
  </si>
  <si>
    <t>2024-4-22</t>
  </si>
  <si>
    <t>2024-4-23</t>
  </si>
  <si>
    <t>2024-4-24</t>
  </si>
  <si>
    <t>2024-4-25</t>
  </si>
  <si>
    <t>2024-4-26</t>
  </si>
  <si>
    <t>2024-4-27</t>
  </si>
  <si>
    <t>2024-4-28</t>
  </si>
  <si>
    <t>2024-4-29</t>
  </si>
  <si>
    <t>2024-4-30</t>
  </si>
  <si>
    <t>企业 : 眉山市派普污水处理有限公司 监控点: 废水总排口 时间: 2024-4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</si>
</sst>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0_ "/>
    <numFmt numFmtId="179" formatCode="0_ "/>
  </numFmts>
  <fonts count="8" x14ac:knownFonts="1">
    <font>
      <sz val="11"/>
      <color rgb="FF000000"/>
      <name val="宋体"/>
      <charset val="134"/>
    </font>
    <font>
      <b/>
      <sz val="18"/>
      <color rgb="FF000000"/>
      <name val="Arial Unicode MS"/>
      <charset val="134"/>
    </font>
    <font>
      <b/>
      <sz val="12"/>
      <color rgb="FF000000"/>
      <name val="Arial Unicode MS"/>
      <charset val="134"/>
    </font>
    <font>
      <sz val="10"/>
      <color rgb="FF000000"/>
      <name val="Arial Unicode MS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name val="Calibri"/>
    </font>
    <font>
      <sz val="10"/>
      <color rgb="FF00000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 applyFill="0">
      <alignment vertical="center"/>
    </xf>
    <xf numFmtId="0" fontId="5" fillId="0" borderId="0">
      <alignment vertical="center"/>
    </xf>
    <xf numFmtId="0" fontId="6" fillId="0" borderId="0"/>
  </cellStyleXfs>
  <cellXfs count="19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  <pageSetUpPr autoPageBreaks="0"/>
  </sheetPr>
  <dimension ref="A1:K41"/>
  <sheetViews>
    <sheetView tabSelected="1" workbookViewId="0">
      <selection activeCell="O9" sqref="O9"/>
    </sheetView>
  </sheetViews>
  <sheetFormatPr defaultRowHeight="13.5" x14ac:dyDescent="0.15"/>
  <cols>
    <col min="1" max="1" width="17.625" customWidth="1"/>
    <col min="2" max="10" width="11.375" style="1" customWidth="1"/>
    <col min="11" max="11" width="12.125" style="1" customWidth="1"/>
  </cols>
  <sheetData>
    <row r="1" spans="1:11" ht="14.25" customHeight="1" x14ac:dyDescent="0.15">
      <c r="A1" s="9" t="s">
        <v>0</v>
      </c>
      <c r="B1" s="9"/>
      <c r="C1" s="9"/>
      <c r="D1" s="10"/>
      <c r="E1" s="9"/>
      <c r="F1" s="10"/>
      <c r="G1" s="9"/>
      <c r="H1" s="10"/>
      <c r="I1" s="9"/>
      <c r="J1" s="10"/>
      <c r="K1" s="9"/>
    </row>
    <row r="2" spans="1:11" ht="14.25" customHeight="1" x14ac:dyDescent="0.15">
      <c r="A2" s="9"/>
      <c r="B2" s="9"/>
      <c r="C2" s="9"/>
      <c r="D2" s="10"/>
      <c r="E2" s="9"/>
      <c r="F2" s="10"/>
      <c r="G2" s="9"/>
      <c r="H2" s="10"/>
      <c r="I2" s="9"/>
      <c r="J2" s="10"/>
      <c r="K2" s="9"/>
    </row>
    <row r="3" spans="1:11" ht="14.25" customHeight="1" x14ac:dyDescent="0.15">
      <c r="A3" s="11" t="s">
        <v>46</v>
      </c>
      <c r="B3" s="11"/>
      <c r="C3" s="11"/>
      <c r="D3" s="12"/>
      <c r="E3" s="11"/>
      <c r="F3" s="12"/>
      <c r="G3" s="11"/>
      <c r="H3" s="12"/>
      <c r="I3" s="11"/>
      <c r="J3" s="12"/>
      <c r="K3" s="11"/>
    </row>
    <row r="4" spans="1:11" ht="14.25" customHeight="1" x14ac:dyDescent="0.15">
      <c r="A4" s="11"/>
      <c r="B4" s="11"/>
      <c r="C4" s="11"/>
      <c r="D4" s="12"/>
      <c r="E4" s="11"/>
      <c r="F4" s="12"/>
      <c r="G4" s="11"/>
      <c r="H4" s="12"/>
      <c r="I4" s="11"/>
      <c r="J4" s="12"/>
      <c r="K4" s="11"/>
    </row>
    <row r="5" spans="1:11" ht="24" customHeight="1" x14ac:dyDescent="0.15">
      <c r="A5" s="8" t="s">
        <v>1</v>
      </c>
      <c r="B5" s="7" t="s">
        <v>2</v>
      </c>
      <c r="C5" s="7" t="s">
        <v>3</v>
      </c>
      <c r="D5" s="7"/>
      <c r="E5" s="7" t="s">
        <v>4</v>
      </c>
      <c r="F5" s="7"/>
      <c r="G5" s="7" t="s">
        <v>5</v>
      </c>
      <c r="H5" s="7"/>
      <c r="I5" s="7" t="s">
        <v>6</v>
      </c>
      <c r="J5" s="7"/>
      <c r="K5" s="7" t="s">
        <v>7</v>
      </c>
    </row>
    <row r="6" spans="1:11" ht="24" customHeight="1" x14ac:dyDescent="0.15">
      <c r="A6" s="8"/>
      <c r="B6" s="7"/>
      <c r="C6" s="2" t="s">
        <v>8</v>
      </c>
      <c r="D6" s="2" t="s">
        <v>9</v>
      </c>
      <c r="E6" s="2" t="s">
        <v>8</v>
      </c>
      <c r="F6" s="2" t="s">
        <v>9</v>
      </c>
      <c r="G6" s="2" t="s">
        <v>8</v>
      </c>
      <c r="H6" s="2" t="s">
        <v>9</v>
      </c>
      <c r="I6" s="2" t="s">
        <v>8</v>
      </c>
      <c r="J6" s="2" t="s">
        <v>9</v>
      </c>
      <c r="K6" s="7"/>
    </row>
    <row r="7" spans="1:11" ht="24" customHeight="1" x14ac:dyDescent="0.15">
      <c r="A7" s="8"/>
      <c r="B7" s="7"/>
      <c r="C7" s="2" t="s">
        <v>10</v>
      </c>
      <c r="D7" s="2" t="s">
        <v>11</v>
      </c>
      <c r="E7" s="2" t="s">
        <v>10</v>
      </c>
      <c r="F7" s="2" t="s">
        <v>11</v>
      </c>
      <c r="G7" s="2" t="s">
        <v>10</v>
      </c>
      <c r="H7" s="2" t="s">
        <v>11</v>
      </c>
      <c r="I7" s="2" t="s">
        <v>10</v>
      </c>
      <c r="J7" s="2" t="s">
        <v>11</v>
      </c>
      <c r="K7" s="7"/>
    </row>
    <row r="8" spans="1:11" ht="24" customHeight="1" x14ac:dyDescent="0.15">
      <c r="A8" s="3" t="s">
        <v>16</v>
      </c>
      <c r="B8" s="14">
        <v>7.4710000000000001</v>
      </c>
      <c r="C8" s="15">
        <v>5.4790000000000001</v>
      </c>
      <c r="D8" s="4">
        <f>C8*K8/1000</f>
        <v>39.937756917999998</v>
      </c>
      <c r="E8" s="16">
        <v>0.13100000000000001</v>
      </c>
      <c r="F8" s="4">
        <f>E8*K8/1000</f>
        <v>0.95489070200000004</v>
      </c>
      <c r="G8" s="17">
        <v>7.7249999999999996</v>
      </c>
      <c r="H8" s="4">
        <f>G8*K8/1000</f>
        <v>56.309394449999999</v>
      </c>
      <c r="I8" s="18">
        <v>0.21</v>
      </c>
      <c r="J8" s="4">
        <f>I8*K8/1000</f>
        <v>1.5307408199999999</v>
      </c>
      <c r="K8" s="13">
        <v>7289.2420000000002</v>
      </c>
    </row>
    <row r="9" spans="1:11" ht="24" customHeight="1" x14ac:dyDescent="0.15">
      <c r="A9" s="3" t="s">
        <v>17</v>
      </c>
      <c r="B9" s="14">
        <v>7.4930000000000003</v>
      </c>
      <c r="C9" s="15">
        <v>4.9390000000000001</v>
      </c>
      <c r="D9" s="4">
        <f t="shared" ref="D9:D37" si="0">C9*K9/1000</f>
        <v>33.875183507000003</v>
      </c>
      <c r="E9" s="16">
        <v>0.12</v>
      </c>
      <c r="F9" s="4">
        <f t="shared" ref="F9:F37" si="1">E9*K9/1000</f>
        <v>0.82304555999999995</v>
      </c>
      <c r="G9" s="17">
        <v>7.9290000000000003</v>
      </c>
      <c r="H9" s="4">
        <f t="shared" ref="H9:H37" si="2">G9*K9/1000</f>
        <v>54.382735376999996</v>
      </c>
      <c r="I9" s="18">
        <v>0.222</v>
      </c>
      <c r="J9" s="4">
        <f t="shared" ref="J9:J37" si="3">I9*K9/1000</f>
        <v>1.5226342859999999</v>
      </c>
      <c r="K9" s="13">
        <v>6858.7129999999997</v>
      </c>
    </row>
    <row r="10" spans="1:11" ht="24" customHeight="1" x14ac:dyDescent="0.15">
      <c r="A10" s="3" t="s">
        <v>18</v>
      </c>
      <c r="B10" s="14">
        <v>7.4450000000000003</v>
      </c>
      <c r="C10" s="15">
        <v>5.6619999999999999</v>
      </c>
      <c r="D10" s="4">
        <f t="shared" si="0"/>
        <v>65.045333438</v>
      </c>
      <c r="E10" s="16">
        <v>0.129</v>
      </c>
      <c r="F10" s="4">
        <f t="shared" si="1"/>
        <v>1.481958321</v>
      </c>
      <c r="G10" s="17">
        <v>8.8279999999999994</v>
      </c>
      <c r="H10" s="4">
        <f t="shared" si="2"/>
        <v>101.416496572</v>
      </c>
      <c r="I10" s="18">
        <v>0.23499999999999999</v>
      </c>
      <c r="J10" s="4">
        <f t="shared" si="3"/>
        <v>2.699691515</v>
      </c>
      <c r="K10" s="13">
        <v>11488.049000000001</v>
      </c>
    </row>
    <row r="11" spans="1:11" ht="24" customHeight="1" x14ac:dyDescent="0.15">
      <c r="A11" s="3" t="s">
        <v>19</v>
      </c>
      <c r="B11" s="14">
        <v>7.5170000000000003</v>
      </c>
      <c r="C11" s="15">
        <v>5.5949999999999998</v>
      </c>
      <c r="D11" s="4">
        <f t="shared" si="0"/>
        <v>64.417411454999993</v>
      </c>
      <c r="E11" s="16">
        <v>0.115</v>
      </c>
      <c r="F11" s="4">
        <f t="shared" si="1"/>
        <v>1.3240397350000002</v>
      </c>
      <c r="G11" s="17">
        <v>8.4139999999999997</v>
      </c>
      <c r="H11" s="4">
        <f t="shared" si="2"/>
        <v>96.873655045999982</v>
      </c>
      <c r="I11" s="18">
        <v>0.19600000000000001</v>
      </c>
      <c r="J11" s="4">
        <f t="shared" si="3"/>
        <v>2.2566242440000002</v>
      </c>
      <c r="K11" s="13">
        <v>11513.388999999999</v>
      </c>
    </row>
    <row r="12" spans="1:11" ht="24" customHeight="1" x14ac:dyDescent="0.15">
      <c r="A12" s="3" t="s">
        <v>20</v>
      </c>
      <c r="B12" s="14">
        <v>7.4189999999999996</v>
      </c>
      <c r="C12" s="15">
        <v>5.6379999999999999</v>
      </c>
      <c r="D12" s="4">
        <f t="shared" si="0"/>
        <v>58.411326295999999</v>
      </c>
      <c r="E12" s="16">
        <v>0.126</v>
      </c>
      <c r="F12" s="4">
        <f t="shared" si="1"/>
        <v>1.305396792</v>
      </c>
      <c r="G12" s="17">
        <v>7.5819999999999999</v>
      </c>
      <c r="H12" s="4">
        <f t="shared" si="2"/>
        <v>78.551733943999992</v>
      </c>
      <c r="I12" s="18">
        <v>0.20200000000000001</v>
      </c>
      <c r="J12" s="4">
        <f t="shared" si="3"/>
        <v>2.0927789840000002</v>
      </c>
      <c r="K12" s="13">
        <v>10360.291999999999</v>
      </c>
    </row>
    <row r="13" spans="1:11" ht="24" customHeight="1" x14ac:dyDescent="0.15">
      <c r="A13" s="3" t="s">
        <v>21</v>
      </c>
      <c r="B13" s="14">
        <v>7.2480000000000002</v>
      </c>
      <c r="C13" s="15">
        <v>6.6210000000000004</v>
      </c>
      <c r="D13" s="4">
        <f t="shared" si="0"/>
        <v>80.632021104000003</v>
      </c>
      <c r="E13" s="16">
        <v>0.128</v>
      </c>
      <c r="F13" s="4">
        <f t="shared" si="1"/>
        <v>1.558812672</v>
      </c>
      <c r="G13" s="17">
        <v>7.5389999999999997</v>
      </c>
      <c r="H13" s="4">
        <f t="shared" si="2"/>
        <v>91.811630735999998</v>
      </c>
      <c r="I13" s="18">
        <v>0.21199999999999999</v>
      </c>
      <c r="J13" s="4">
        <f t="shared" si="3"/>
        <v>2.5817834880000001</v>
      </c>
      <c r="K13" s="13">
        <v>12178.224</v>
      </c>
    </row>
    <row r="14" spans="1:11" ht="24" customHeight="1" x14ac:dyDescent="0.15">
      <c r="A14" s="3" t="s">
        <v>22</v>
      </c>
      <c r="B14" s="14">
        <v>7.2619999999999996</v>
      </c>
      <c r="C14" s="15">
        <v>7.1369999999999996</v>
      </c>
      <c r="D14" s="4">
        <f t="shared" si="0"/>
        <v>72.723082418999994</v>
      </c>
      <c r="E14" s="16">
        <v>0.129</v>
      </c>
      <c r="F14" s="4">
        <f t="shared" si="1"/>
        <v>1.3144567229999999</v>
      </c>
      <c r="G14" s="17">
        <v>8.3190000000000008</v>
      </c>
      <c r="H14" s="4">
        <f t="shared" si="2"/>
        <v>84.767174253000007</v>
      </c>
      <c r="I14" s="18">
        <v>0.17100000000000001</v>
      </c>
      <c r="J14" s="4">
        <f t="shared" si="3"/>
        <v>1.742419377</v>
      </c>
      <c r="K14" s="13">
        <v>10189.587</v>
      </c>
    </row>
    <row r="15" spans="1:11" ht="24" customHeight="1" x14ac:dyDescent="0.15">
      <c r="A15" s="3" t="s">
        <v>23</v>
      </c>
      <c r="B15" s="14">
        <v>7.2290000000000001</v>
      </c>
      <c r="C15" s="15">
        <v>6.6029999999999998</v>
      </c>
      <c r="D15" s="4">
        <f t="shared" si="0"/>
        <v>56.100633102000003</v>
      </c>
      <c r="E15" s="16">
        <v>0.11799999999999999</v>
      </c>
      <c r="F15" s="4">
        <f t="shared" si="1"/>
        <v>1.0025556120000001</v>
      </c>
      <c r="G15" s="17">
        <v>10.218</v>
      </c>
      <c r="H15" s="4">
        <f t="shared" si="2"/>
        <v>86.814519012000005</v>
      </c>
      <c r="I15" s="18">
        <v>0.107</v>
      </c>
      <c r="J15" s="4">
        <f t="shared" si="3"/>
        <v>0.90909703799999997</v>
      </c>
      <c r="K15" s="13">
        <v>8496.2340000000004</v>
      </c>
    </row>
    <row r="16" spans="1:11" ht="24" customHeight="1" x14ac:dyDescent="0.15">
      <c r="A16" s="3" t="s">
        <v>24</v>
      </c>
      <c r="B16" s="14">
        <v>7.21</v>
      </c>
      <c r="C16" s="15">
        <v>6.3250000000000002</v>
      </c>
      <c r="D16" s="4">
        <f t="shared" si="0"/>
        <v>42.783217125</v>
      </c>
      <c r="E16" s="16">
        <v>0.14599999999999999</v>
      </c>
      <c r="F16" s="4">
        <f t="shared" si="1"/>
        <v>0.98756516999999999</v>
      </c>
      <c r="G16" s="17">
        <v>12.016999999999999</v>
      </c>
      <c r="H16" s="4">
        <f t="shared" si="2"/>
        <v>81.284730464999996</v>
      </c>
      <c r="I16" s="18">
        <v>0.126</v>
      </c>
      <c r="J16" s="4">
        <f t="shared" si="3"/>
        <v>0.85228227000000001</v>
      </c>
      <c r="K16" s="13">
        <v>6764.1450000000004</v>
      </c>
    </row>
    <row r="17" spans="1:11" ht="24" customHeight="1" x14ac:dyDescent="0.15">
      <c r="A17" s="3" t="s">
        <v>25</v>
      </c>
      <c r="B17" s="14">
        <v>7.0090000000000003</v>
      </c>
      <c r="C17" s="15">
        <v>10.721</v>
      </c>
      <c r="D17" s="4">
        <f t="shared" si="0"/>
        <v>97.568540373999994</v>
      </c>
      <c r="E17" s="16">
        <v>0.38600000000000001</v>
      </c>
      <c r="F17" s="4">
        <f t="shared" si="1"/>
        <v>3.5128678839999998</v>
      </c>
      <c r="G17" s="17">
        <v>11.009</v>
      </c>
      <c r="H17" s="4">
        <f t="shared" si="2"/>
        <v>100.18954024600001</v>
      </c>
      <c r="I17" s="18">
        <v>8.4000000000000005E-2</v>
      </c>
      <c r="J17" s="4">
        <f t="shared" si="3"/>
        <v>0.76445829600000004</v>
      </c>
      <c r="K17" s="13">
        <v>9100.6939999999995</v>
      </c>
    </row>
    <row r="18" spans="1:11" ht="24" customHeight="1" x14ac:dyDescent="0.15">
      <c r="A18" s="3" t="s">
        <v>26</v>
      </c>
      <c r="B18" s="14">
        <v>6.9870000000000001</v>
      </c>
      <c r="C18" s="15">
        <v>7.7889999999999997</v>
      </c>
      <c r="D18" s="4">
        <f t="shared" si="0"/>
        <v>71.330002942999997</v>
      </c>
      <c r="E18" s="16">
        <v>0.85199999999999998</v>
      </c>
      <c r="F18" s="4">
        <f t="shared" si="1"/>
        <v>7.8024345240000006</v>
      </c>
      <c r="G18" s="17">
        <v>10.766</v>
      </c>
      <c r="H18" s="4">
        <f t="shared" si="2"/>
        <v>98.592734841999999</v>
      </c>
      <c r="I18" s="18">
        <v>0.109</v>
      </c>
      <c r="J18" s="4">
        <f t="shared" si="3"/>
        <v>0.99819878300000009</v>
      </c>
      <c r="K18" s="13">
        <v>9157.7870000000003</v>
      </c>
    </row>
    <row r="19" spans="1:11" ht="24" customHeight="1" x14ac:dyDescent="0.15">
      <c r="A19" s="3" t="s">
        <v>27</v>
      </c>
      <c r="B19" s="14">
        <v>7.117</v>
      </c>
      <c r="C19" s="15">
        <v>6.99</v>
      </c>
      <c r="D19" s="4">
        <f t="shared" si="0"/>
        <v>67.012060529999999</v>
      </c>
      <c r="E19" s="16">
        <v>0.59899999999999998</v>
      </c>
      <c r="F19" s="4">
        <f t="shared" si="1"/>
        <v>5.742521352999999</v>
      </c>
      <c r="G19" s="17">
        <v>11.21</v>
      </c>
      <c r="H19" s="4">
        <f t="shared" si="2"/>
        <v>107.46855487000001</v>
      </c>
      <c r="I19" s="18">
        <v>0.121</v>
      </c>
      <c r="J19" s="4">
        <f t="shared" si="3"/>
        <v>1.1600084869999998</v>
      </c>
      <c r="K19" s="13">
        <v>9586.8469999999998</v>
      </c>
    </row>
    <row r="20" spans="1:11" ht="24" customHeight="1" x14ac:dyDescent="0.15">
      <c r="A20" s="3" t="s">
        <v>28</v>
      </c>
      <c r="B20" s="14">
        <v>7.125</v>
      </c>
      <c r="C20" s="15">
        <v>6.9560000000000004</v>
      </c>
      <c r="D20" s="4">
        <f t="shared" si="0"/>
        <v>56.033334576000001</v>
      </c>
      <c r="E20" s="16">
        <v>0.124</v>
      </c>
      <c r="F20" s="4">
        <f t="shared" si="1"/>
        <v>0.99886910399999995</v>
      </c>
      <c r="G20" s="17">
        <v>11.021000000000001</v>
      </c>
      <c r="H20" s="4">
        <f t="shared" si="2"/>
        <v>88.778519316000001</v>
      </c>
      <c r="I20" s="18">
        <v>0.14199999999999999</v>
      </c>
      <c r="J20" s="4">
        <f t="shared" si="3"/>
        <v>1.1438662319999999</v>
      </c>
      <c r="K20" s="13">
        <v>8055.3959999999997</v>
      </c>
    </row>
    <row r="21" spans="1:11" ht="24" customHeight="1" x14ac:dyDescent="0.15">
      <c r="A21" s="3" t="s">
        <v>29</v>
      </c>
      <c r="B21" s="14">
        <v>7.1159999999999997</v>
      </c>
      <c r="C21" s="15">
        <v>6.5780000000000003</v>
      </c>
      <c r="D21" s="4">
        <f t="shared" si="0"/>
        <v>50.961798602000002</v>
      </c>
      <c r="E21" s="16">
        <v>0.122</v>
      </c>
      <c r="F21" s="4">
        <f t="shared" si="1"/>
        <v>0.945171698</v>
      </c>
      <c r="G21" s="17">
        <v>11.082000000000001</v>
      </c>
      <c r="H21" s="4">
        <f t="shared" si="2"/>
        <v>85.855678338000018</v>
      </c>
      <c r="I21" s="18">
        <v>0.184</v>
      </c>
      <c r="J21" s="4">
        <f t="shared" si="3"/>
        <v>1.4255048560000001</v>
      </c>
      <c r="K21" s="13">
        <v>7747.3090000000002</v>
      </c>
    </row>
    <row r="22" spans="1:11" ht="24" customHeight="1" x14ac:dyDescent="0.15">
      <c r="A22" s="3" t="s">
        <v>30</v>
      </c>
      <c r="B22" s="14">
        <v>7.2450000000000001</v>
      </c>
      <c r="C22" s="15">
        <v>6.0540000000000003</v>
      </c>
      <c r="D22" s="4">
        <f t="shared" si="0"/>
        <v>36.725392308000004</v>
      </c>
      <c r="E22" s="16">
        <v>0.128</v>
      </c>
      <c r="F22" s="4">
        <f t="shared" si="1"/>
        <v>0.77648665599999989</v>
      </c>
      <c r="G22" s="17">
        <v>10.637</v>
      </c>
      <c r="H22" s="4">
        <f t="shared" si="2"/>
        <v>64.527254373999995</v>
      </c>
      <c r="I22" s="18">
        <v>0.187</v>
      </c>
      <c r="J22" s="4">
        <f t="shared" si="3"/>
        <v>1.1343984739999999</v>
      </c>
      <c r="K22" s="13">
        <v>6066.3019999999997</v>
      </c>
    </row>
    <row r="23" spans="1:11" ht="24" customHeight="1" x14ac:dyDescent="0.15">
      <c r="A23" s="3" t="s">
        <v>31</v>
      </c>
      <c r="B23" s="14">
        <v>7.2380000000000004</v>
      </c>
      <c r="C23" s="15">
        <v>6.0369999999999999</v>
      </c>
      <c r="D23" s="4">
        <f t="shared" si="0"/>
        <v>66.495731825999997</v>
      </c>
      <c r="E23" s="16">
        <v>0.13100000000000001</v>
      </c>
      <c r="F23" s="4">
        <f t="shared" si="1"/>
        <v>1.4429254380000003</v>
      </c>
      <c r="G23" s="17">
        <v>10.426</v>
      </c>
      <c r="H23" s="4">
        <f t="shared" si="2"/>
        <v>114.83924134800002</v>
      </c>
      <c r="I23" s="18">
        <v>0.20699999999999999</v>
      </c>
      <c r="J23" s="4">
        <f t="shared" si="3"/>
        <v>2.2800424859999997</v>
      </c>
      <c r="K23" s="13">
        <v>11014.698</v>
      </c>
    </row>
    <row r="24" spans="1:11" ht="24" customHeight="1" x14ac:dyDescent="0.15">
      <c r="A24" s="3" t="s">
        <v>32</v>
      </c>
      <c r="B24" s="14">
        <v>7.2679999999999998</v>
      </c>
      <c r="C24" s="15">
        <v>6.0810000000000004</v>
      </c>
      <c r="D24" s="4">
        <f t="shared" si="0"/>
        <v>58.904749728000006</v>
      </c>
      <c r="E24" s="16">
        <v>0.13400000000000001</v>
      </c>
      <c r="F24" s="4">
        <f t="shared" si="1"/>
        <v>1.298016192</v>
      </c>
      <c r="G24" s="17">
        <v>9.9220000000000006</v>
      </c>
      <c r="H24" s="4">
        <f t="shared" si="2"/>
        <v>96.111318336000011</v>
      </c>
      <c r="I24" s="18">
        <v>0.18099999999999999</v>
      </c>
      <c r="J24" s="4">
        <f t="shared" si="3"/>
        <v>1.753290528</v>
      </c>
      <c r="K24" s="13">
        <v>9686.6880000000001</v>
      </c>
    </row>
    <row r="25" spans="1:11" ht="24" customHeight="1" x14ac:dyDescent="0.15">
      <c r="A25" s="3" t="s">
        <v>33</v>
      </c>
      <c r="B25" s="14">
        <v>7.2329999999999997</v>
      </c>
      <c r="C25" s="15">
        <v>6.7750000000000004</v>
      </c>
      <c r="D25" s="4">
        <f t="shared" si="0"/>
        <v>67.751747950000009</v>
      </c>
      <c r="E25" s="16">
        <v>0.125</v>
      </c>
      <c r="F25" s="4">
        <f t="shared" si="1"/>
        <v>1.2500322500000001</v>
      </c>
      <c r="G25" s="17">
        <v>9.7119999999999997</v>
      </c>
      <c r="H25" s="4">
        <f t="shared" si="2"/>
        <v>97.12250569599999</v>
      </c>
      <c r="I25" s="18">
        <v>0.187</v>
      </c>
      <c r="J25" s="4">
        <f t="shared" si="3"/>
        <v>1.8700482460000001</v>
      </c>
      <c r="K25" s="13">
        <v>10000.258</v>
      </c>
    </row>
    <row r="26" spans="1:11" ht="24" customHeight="1" x14ac:dyDescent="0.15">
      <c r="A26" s="3" t="s">
        <v>34</v>
      </c>
      <c r="B26" s="14">
        <v>7.22</v>
      </c>
      <c r="C26" s="15">
        <v>6.133</v>
      </c>
      <c r="D26" s="4">
        <f t="shared" si="0"/>
        <v>72.424357813</v>
      </c>
      <c r="E26" s="16">
        <v>0.125</v>
      </c>
      <c r="F26" s="4">
        <f t="shared" si="1"/>
        <v>1.476120125</v>
      </c>
      <c r="G26" s="17">
        <v>11.119</v>
      </c>
      <c r="H26" s="4">
        <f t="shared" si="2"/>
        <v>131.303837359</v>
      </c>
      <c r="I26" s="18">
        <v>0.191</v>
      </c>
      <c r="J26" s="4">
        <f t="shared" si="3"/>
        <v>2.2555115510000001</v>
      </c>
      <c r="K26" s="13">
        <v>11808.960999999999</v>
      </c>
    </row>
    <row r="27" spans="1:11" ht="24" customHeight="1" x14ac:dyDescent="0.15">
      <c r="A27" s="3" t="s">
        <v>35</v>
      </c>
      <c r="B27" s="14">
        <v>7.2210000000000001</v>
      </c>
      <c r="C27" s="15">
        <v>7.6289999999999996</v>
      </c>
      <c r="D27" s="4">
        <f t="shared" si="0"/>
        <v>67.173016953000001</v>
      </c>
      <c r="E27" s="16">
        <v>0.127</v>
      </c>
      <c r="F27" s="4">
        <f t="shared" si="1"/>
        <v>1.1182295390000001</v>
      </c>
      <c r="G27" s="17">
        <v>10.989000000000001</v>
      </c>
      <c r="H27" s="4">
        <f t="shared" si="2"/>
        <v>96.757672473000014</v>
      </c>
      <c r="I27" s="18">
        <v>0.215</v>
      </c>
      <c r="J27" s="4">
        <f t="shared" si="3"/>
        <v>1.8930657550000001</v>
      </c>
      <c r="K27" s="13">
        <v>8804.9570000000003</v>
      </c>
    </row>
    <row r="28" spans="1:11" ht="24" customHeight="1" x14ac:dyDescent="0.15">
      <c r="A28" s="3" t="s">
        <v>36</v>
      </c>
      <c r="B28" s="14">
        <v>7.298</v>
      </c>
      <c r="C28" s="15">
        <v>7.516</v>
      </c>
      <c r="D28" s="4">
        <f t="shared" si="0"/>
        <v>46.750256567999998</v>
      </c>
      <c r="E28" s="16">
        <v>0.155</v>
      </c>
      <c r="F28" s="4">
        <f t="shared" si="1"/>
        <v>0.96411519000000001</v>
      </c>
      <c r="G28" s="17">
        <v>10.391999999999999</v>
      </c>
      <c r="H28" s="4">
        <f t="shared" si="2"/>
        <v>64.63925841599999</v>
      </c>
      <c r="I28" s="18">
        <v>0.22500000000000001</v>
      </c>
      <c r="J28" s="4">
        <f t="shared" si="3"/>
        <v>1.3995220500000001</v>
      </c>
      <c r="K28" s="13">
        <v>6220.098</v>
      </c>
    </row>
    <row r="29" spans="1:11" ht="24" customHeight="1" x14ac:dyDescent="0.15">
      <c r="A29" s="3" t="s">
        <v>37</v>
      </c>
      <c r="B29" s="14">
        <v>7.1420000000000003</v>
      </c>
      <c r="C29" s="15">
        <v>7.5979999999999999</v>
      </c>
      <c r="D29" s="4">
        <f t="shared" si="0"/>
        <v>49.58507986</v>
      </c>
      <c r="E29" s="16">
        <v>0.124</v>
      </c>
      <c r="F29" s="4">
        <f t="shared" si="1"/>
        <v>0.80923267999999993</v>
      </c>
      <c r="G29" s="17">
        <v>11.378</v>
      </c>
      <c r="H29" s="4">
        <f t="shared" si="2"/>
        <v>74.253624459999997</v>
      </c>
      <c r="I29" s="18">
        <v>0.252</v>
      </c>
      <c r="J29" s="4">
        <f t="shared" si="3"/>
        <v>1.6445696399999998</v>
      </c>
      <c r="K29" s="13">
        <v>6526.07</v>
      </c>
    </row>
    <row r="30" spans="1:11" ht="24" customHeight="1" x14ac:dyDescent="0.15">
      <c r="A30" s="3" t="s">
        <v>38</v>
      </c>
      <c r="B30" s="14">
        <v>7.218</v>
      </c>
      <c r="C30" s="15">
        <v>8.6229999999999993</v>
      </c>
      <c r="D30" s="4">
        <f t="shared" si="0"/>
        <v>61.434416908999999</v>
      </c>
      <c r="E30" s="16">
        <v>0.127</v>
      </c>
      <c r="F30" s="4">
        <f t="shared" si="1"/>
        <v>0.90480934099999999</v>
      </c>
      <c r="G30" s="17">
        <v>11.222</v>
      </c>
      <c r="H30" s="4">
        <f t="shared" si="2"/>
        <v>79.950948225999994</v>
      </c>
      <c r="I30" s="18">
        <v>0.26700000000000002</v>
      </c>
      <c r="J30" s="4">
        <f t="shared" si="3"/>
        <v>1.9022369610000001</v>
      </c>
      <c r="K30" s="13">
        <v>7124.4830000000002</v>
      </c>
    </row>
    <row r="31" spans="1:11" ht="24" customHeight="1" x14ac:dyDescent="0.15">
      <c r="A31" s="3" t="s">
        <v>39</v>
      </c>
      <c r="B31" s="14">
        <v>7.2359999999999998</v>
      </c>
      <c r="C31" s="15">
        <v>9.1340000000000003</v>
      </c>
      <c r="D31" s="4">
        <f t="shared" si="0"/>
        <v>57.033819481999998</v>
      </c>
      <c r="E31" s="16">
        <v>0.13</v>
      </c>
      <c r="F31" s="4">
        <f t="shared" si="1"/>
        <v>0.81173598999999996</v>
      </c>
      <c r="G31" s="17">
        <v>11.451000000000001</v>
      </c>
      <c r="H31" s="4">
        <f t="shared" si="2"/>
        <v>71.501452473000001</v>
      </c>
      <c r="I31" s="18">
        <v>0.32400000000000001</v>
      </c>
      <c r="J31" s="4">
        <f t="shared" si="3"/>
        <v>2.023095852</v>
      </c>
      <c r="K31" s="13">
        <v>6244.1229999999996</v>
      </c>
    </row>
    <row r="32" spans="1:11" ht="24" customHeight="1" x14ac:dyDescent="0.15">
      <c r="A32" s="3" t="s">
        <v>40</v>
      </c>
      <c r="B32" s="14">
        <v>7.2759999999999998</v>
      </c>
      <c r="C32" s="15">
        <v>8.3439999999999994</v>
      </c>
      <c r="D32" s="4">
        <f t="shared" si="0"/>
        <v>52.848568023999995</v>
      </c>
      <c r="E32" s="16">
        <v>0.13100000000000001</v>
      </c>
      <c r="F32" s="4">
        <f t="shared" si="1"/>
        <v>0.82971745099999994</v>
      </c>
      <c r="G32" s="17">
        <v>10.98</v>
      </c>
      <c r="H32" s="4">
        <f t="shared" si="2"/>
        <v>69.544256579999995</v>
      </c>
      <c r="I32" s="18">
        <v>0.30499999999999999</v>
      </c>
      <c r="J32" s="4">
        <f t="shared" si="3"/>
        <v>1.9317849049999998</v>
      </c>
      <c r="K32" s="13">
        <v>6333.7209999999995</v>
      </c>
    </row>
    <row r="33" spans="1:11" ht="24" customHeight="1" x14ac:dyDescent="0.15">
      <c r="A33" s="3" t="s">
        <v>41</v>
      </c>
      <c r="B33" s="14">
        <v>7.1920000000000002</v>
      </c>
      <c r="C33" s="15">
        <v>8.7870000000000008</v>
      </c>
      <c r="D33" s="4">
        <f t="shared" si="0"/>
        <v>55.190734011000011</v>
      </c>
      <c r="E33" s="16">
        <v>0.126</v>
      </c>
      <c r="F33" s="4">
        <f t="shared" si="1"/>
        <v>0.79140007800000001</v>
      </c>
      <c r="G33" s="17">
        <v>10.222</v>
      </c>
      <c r="H33" s="4">
        <f t="shared" si="2"/>
        <v>64.203901565999999</v>
      </c>
      <c r="I33" s="18">
        <v>0.27</v>
      </c>
      <c r="J33" s="4">
        <f t="shared" si="3"/>
        <v>1.6958573100000003</v>
      </c>
      <c r="K33" s="13">
        <v>6280.9530000000004</v>
      </c>
    </row>
    <row r="34" spans="1:11" ht="24" customHeight="1" x14ac:dyDescent="0.15">
      <c r="A34" s="3" t="s">
        <v>42</v>
      </c>
      <c r="B34" s="14">
        <v>7.1660000000000004</v>
      </c>
      <c r="C34" s="15">
        <v>9.4459999999999997</v>
      </c>
      <c r="D34" s="4">
        <f t="shared" si="0"/>
        <v>54.508161892000004</v>
      </c>
      <c r="E34" s="16">
        <v>0.124</v>
      </c>
      <c r="F34" s="4">
        <f t="shared" si="1"/>
        <v>0.7155422480000001</v>
      </c>
      <c r="G34" s="17">
        <v>9.5150000000000006</v>
      </c>
      <c r="H34" s="4">
        <f t="shared" si="2"/>
        <v>54.906326530000008</v>
      </c>
      <c r="I34" s="18">
        <v>0.308</v>
      </c>
      <c r="J34" s="4">
        <f t="shared" si="3"/>
        <v>1.7773146160000002</v>
      </c>
      <c r="K34" s="13">
        <v>5770.5020000000004</v>
      </c>
    </row>
    <row r="35" spans="1:11" ht="24" customHeight="1" x14ac:dyDescent="0.15">
      <c r="A35" s="3" t="s">
        <v>43</v>
      </c>
      <c r="B35" s="14">
        <v>7.1310000000000002</v>
      </c>
      <c r="C35" s="15">
        <v>9.2390000000000008</v>
      </c>
      <c r="D35" s="4">
        <f t="shared" si="0"/>
        <v>51.171559633000001</v>
      </c>
      <c r="E35" s="16">
        <v>0.125</v>
      </c>
      <c r="F35" s="4">
        <f t="shared" si="1"/>
        <v>0.69233087500000001</v>
      </c>
      <c r="G35" s="17">
        <v>10.218</v>
      </c>
      <c r="H35" s="4">
        <f t="shared" si="2"/>
        <v>56.593895046</v>
      </c>
      <c r="I35" s="18">
        <v>0.314</v>
      </c>
      <c r="J35" s="4">
        <f t="shared" si="3"/>
        <v>1.7391351580000001</v>
      </c>
      <c r="K35" s="13">
        <v>5538.6469999999999</v>
      </c>
    </row>
    <row r="36" spans="1:11" ht="24" customHeight="1" x14ac:dyDescent="0.15">
      <c r="A36" s="3" t="s">
        <v>44</v>
      </c>
      <c r="B36" s="14">
        <v>7.149</v>
      </c>
      <c r="C36" s="15">
        <v>10.36</v>
      </c>
      <c r="D36" s="4">
        <f t="shared" si="0"/>
        <v>71.681938159999987</v>
      </c>
      <c r="E36" s="16">
        <v>0.127</v>
      </c>
      <c r="F36" s="4">
        <f t="shared" si="1"/>
        <v>0.87872646199999993</v>
      </c>
      <c r="G36" s="17">
        <v>10.613</v>
      </c>
      <c r="H36" s="4">
        <f t="shared" si="2"/>
        <v>73.432471977999995</v>
      </c>
      <c r="I36" s="18">
        <v>0.219</v>
      </c>
      <c r="J36" s="4">
        <f t="shared" si="3"/>
        <v>1.515284214</v>
      </c>
      <c r="K36" s="13">
        <v>6919.1059999999998</v>
      </c>
    </row>
    <row r="37" spans="1:11" ht="24" customHeight="1" x14ac:dyDescent="0.15">
      <c r="A37" s="3" t="s">
        <v>45</v>
      </c>
      <c r="B37" s="14">
        <v>7.1890000000000001</v>
      </c>
      <c r="C37" s="15">
        <v>11.669</v>
      </c>
      <c r="D37" s="4">
        <f t="shared" si="0"/>
        <v>111.50108742500002</v>
      </c>
      <c r="E37" s="16">
        <v>0.128</v>
      </c>
      <c r="F37" s="4">
        <f t="shared" si="1"/>
        <v>1.2230816000000002</v>
      </c>
      <c r="G37" s="17">
        <v>10.454000000000001</v>
      </c>
      <c r="H37" s="4">
        <f t="shared" si="2"/>
        <v>99.891367550000012</v>
      </c>
      <c r="I37" s="18">
        <v>0.16900000000000001</v>
      </c>
      <c r="J37" s="4">
        <f t="shared" si="3"/>
        <v>1.6148499250000001</v>
      </c>
      <c r="K37" s="13">
        <v>9555.3250000000007</v>
      </c>
    </row>
    <row r="38" spans="1:11" ht="24" customHeight="1" x14ac:dyDescent="0.15">
      <c r="A38" s="3" t="s">
        <v>12</v>
      </c>
      <c r="B38" s="2">
        <v>7.2350000000000003</v>
      </c>
      <c r="C38" s="2">
        <v>7.274</v>
      </c>
      <c r="D38" s="4">
        <f>AVERAGE(D8:D37)</f>
        <v>61.267077364366649</v>
      </c>
      <c r="E38" s="2">
        <v>0.18099999999999999</v>
      </c>
      <c r="F38" s="4">
        <f>AVERAGE(F8:F37)</f>
        <v>1.5245695988333339</v>
      </c>
      <c r="G38" s="2">
        <v>9.9830000000000005</v>
      </c>
      <c r="H38" s="4">
        <f>AVERAGE(H8:H37)</f>
        <v>84.089214329266667</v>
      </c>
      <c r="I38" s="2">
        <v>0.19800000000000001</v>
      </c>
      <c r="J38" s="4">
        <f>AVERAGE(J8:J37)</f>
        <v>1.6703365449000003</v>
      </c>
      <c r="K38" s="6">
        <f>AVERAGE(K8:K37)</f>
        <v>8422.6933333333345</v>
      </c>
    </row>
    <row r="39" spans="1:11" ht="24" customHeight="1" x14ac:dyDescent="0.15">
      <c r="A39" s="3" t="s">
        <v>13</v>
      </c>
      <c r="B39" s="2">
        <v>7.5170000000000003</v>
      </c>
      <c r="C39" s="2">
        <v>11.669</v>
      </c>
      <c r="D39" s="4">
        <v>111.5</v>
      </c>
      <c r="E39" s="2">
        <v>0.85199999999999998</v>
      </c>
      <c r="F39" s="4">
        <v>7.8040000000000003</v>
      </c>
      <c r="G39" s="2">
        <v>12.016999999999999</v>
      </c>
      <c r="H39" s="4">
        <v>131.30500000000001</v>
      </c>
      <c r="I39" s="2">
        <v>0.32400000000000001</v>
      </c>
      <c r="J39" s="4">
        <v>2.6970000000000001</v>
      </c>
      <c r="K39" s="6">
        <v>12178.224</v>
      </c>
    </row>
    <row r="40" spans="1:11" ht="24" customHeight="1" x14ac:dyDescent="0.15">
      <c r="A40" s="3" t="s">
        <v>14</v>
      </c>
      <c r="B40" s="2">
        <v>6.9870000000000001</v>
      </c>
      <c r="C40" s="2">
        <v>4.9390000000000001</v>
      </c>
      <c r="D40" s="4">
        <v>33.872</v>
      </c>
      <c r="E40" s="2">
        <v>0.115</v>
      </c>
      <c r="F40" s="4">
        <v>0.69399999999999995</v>
      </c>
      <c r="G40" s="2">
        <v>7.5389999999999997</v>
      </c>
      <c r="H40" s="4">
        <v>54.381</v>
      </c>
      <c r="I40" s="2">
        <v>8.4000000000000005E-2</v>
      </c>
      <c r="J40" s="4">
        <v>0.76800000000000002</v>
      </c>
      <c r="K40" s="6">
        <v>5538.6469999999999</v>
      </c>
    </row>
    <row r="41" spans="1:11" ht="24" customHeight="1" x14ac:dyDescent="0.15">
      <c r="A41" s="3" t="s">
        <v>15</v>
      </c>
      <c r="B41" s="5"/>
      <c r="C41" s="5"/>
      <c r="D41" s="4">
        <v>3004.4839999999999</v>
      </c>
      <c r="E41" s="5"/>
      <c r="F41" s="4">
        <v>45.762999999999998</v>
      </c>
      <c r="G41" s="5"/>
      <c r="H41" s="4">
        <v>2522.6669999999999</v>
      </c>
      <c r="I41" s="5"/>
      <c r="J41" s="4">
        <v>50.118000000000002</v>
      </c>
      <c r="K41" s="6">
        <v>252680.8</v>
      </c>
    </row>
  </sheetData>
  <sheetProtection objects="1" scenarios="1"/>
  <mergeCells count="9">
    <mergeCell ref="K5:K7"/>
    <mergeCell ref="A1:K2"/>
    <mergeCell ref="A3:K4"/>
    <mergeCell ref="C5:D5"/>
    <mergeCell ref="E5:F5"/>
    <mergeCell ref="G5:H5"/>
    <mergeCell ref="I5:J5"/>
    <mergeCell ref="A5:A7"/>
    <mergeCell ref="B5:B7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废水排放连续监测月报表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</cp:lastModifiedBy>
  <dcterms:created xsi:type="dcterms:W3CDTF">2022-12-07T05:18:00Z</dcterms:created>
  <dcterms:modified xsi:type="dcterms:W3CDTF">2024-05-01T06:44:13Z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C6B1917F605E4B238871EE1F9B29AA2B</vt:lpwstr>
  </property>
</Properties>
</file>